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85" windowWidth="27735" windowHeight="7200"/>
  </bookViews>
  <sheets>
    <sheet name="第1页" sheetId="1" r:id="rId1"/>
  </sheets>
  <definedNames>
    <definedName name="_xlnm.Print_Titles" localSheetId="0">第1页!$1:$1</definedName>
  </definedNames>
  <calcPr calcId="145621"/>
</workbook>
</file>

<file path=xl/calcChain.xml><?xml version="1.0" encoding="utf-8"?>
<calcChain xmlns="http://schemas.openxmlformats.org/spreadsheetml/2006/main">
  <c r="F47" i="1" l="1"/>
  <c r="E47" i="1"/>
  <c r="C42" i="1"/>
  <c r="C39" i="1"/>
  <c r="B39" i="1"/>
  <c r="C34" i="1"/>
  <c r="B34" i="1"/>
  <c r="C30" i="1"/>
  <c r="B30" i="1"/>
  <c r="F26" i="1"/>
  <c r="E26" i="1"/>
  <c r="C25" i="1"/>
  <c r="C46" i="1" s="1"/>
  <c r="C48" i="1" s="1"/>
  <c r="B25" i="1"/>
  <c r="B46" i="1" s="1"/>
  <c r="F20" i="1"/>
  <c r="F28" i="1" s="1"/>
  <c r="F48" i="1" s="1"/>
  <c r="E20" i="1"/>
  <c r="E28" i="1" s="1"/>
  <c r="E48" i="1" s="1"/>
  <c r="C19" i="1"/>
  <c r="B19" i="1"/>
  <c r="B48" i="1" l="1"/>
</calcChain>
</file>

<file path=xl/sharedStrings.xml><?xml version="1.0" encoding="utf-8"?>
<sst xmlns="http://schemas.openxmlformats.org/spreadsheetml/2006/main" count="91" uniqueCount="89">
  <si>
    <t>资产负债表</t>
  </si>
  <si>
    <t xml:space="preserve">                                                           </t>
  </si>
  <si>
    <t>2025-12-31</t>
  </si>
  <si>
    <t xml:space="preserve">    会政财01表</t>
  </si>
  <si>
    <t>编制单位：</t>
  </si>
  <si>
    <t>张掖市经济作物技术推广站</t>
  </si>
  <si>
    <t>单位：元</t>
  </si>
  <si>
    <t>资 产</t>
  </si>
  <si>
    <t>期末余额</t>
  </si>
  <si>
    <t>年初余额</t>
  </si>
  <si>
    <t>负债和净资产</t>
  </si>
  <si>
    <t>流动资产：</t>
  </si>
  <si>
    <t>流动负债：</t>
  </si>
  <si>
    <t xml:space="preserve">  货币资金</t>
  </si>
  <si>
    <t xml:space="preserve">  短期借款</t>
  </si>
  <si>
    <t xml:space="preserve">  短期投资</t>
  </si>
  <si>
    <t xml:space="preserve">  应交增值税</t>
  </si>
  <si>
    <t xml:space="preserve">  财政应返还额度</t>
  </si>
  <si>
    <t xml:space="preserve">  其他应交税费</t>
  </si>
  <si>
    <t xml:space="preserve">  应收票据</t>
  </si>
  <si>
    <t xml:space="preserve">  应缴财政款</t>
  </si>
  <si>
    <t xml:space="preserve">  应收账款净额</t>
  </si>
  <si>
    <t xml:space="preserve">  应付职工薪酬</t>
  </si>
  <si>
    <t xml:space="preserve">  预付账款</t>
  </si>
  <si>
    <t xml:space="preserve">  应付票据 </t>
  </si>
  <si>
    <t xml:space="preserve">  应收股利</t>
  </si>
  <si>
    <t xml:space="preserve">  应付账款</t>
  </si>
  <si>
    <t xml:space="preserve">  应收利息</t>
  </si>
  <si>
    <t xml:space="preserve">  应付政府补贴款</t>
  </si>
  <si>
    <t xml:space="preserve">  其他应收款净额</t>
  </si>
  <si>
    <t xml:space="preserve">  应付利息</t>
  </si>
  <si>
    <t xml:space="preserve">  存货</t>
  </si>
  <si>
    <t xml:space="preserve">  预收账款 </t>
  </si>
  <si>
    <t xml:space="preserve">  待摊费用</t>
  </si>
  <si>
    <t xml:space="preserve">  其他应付款</t>
  </si>
  <si>
    <t xml:space="preserve">  一年内到期的非流动资产</t>
  </si>
  <si>
    <t xml:space="preserve">  预提费用</t>
  </si>
  <si>
    <t xml:space="preserve">  其他流动资产</t>
  </si>
  <si>
    <t xml:space="preserve">  一年内到期的非流动负债 </t>
  </si>
  <si>
    <t>流动资产合计</t>
  </si>
  <si>
    <t xml:space="preserve">  其他流动负债</t>
  </si>
  <si>
    <t>非流动资产：</t>
  </si>
  <si>
    <t xml:space="preserve">    流动负债合计</t>
  </si>
  <si>
    <t xml:space="preserve">  长期股权投资</t>
  </si>
  <si>
    <t>非流动负债：</t>
  </si>
  <si>
    <t xml:space="preserve">  长期债券投资</t>
  </si>
  <si>
    <t xml:space="preserve">  长期借款</t>
  </si>
  <si>
    <t xml:space="preserve">  固定资产原值</t>
  </si>
  <si>
    <t xml:space="preserve">  长期应付款</t>
  </si>
  <si>
    <t xml:space="preserve">    减：固定资产累计折旧</t>
  </si>
  <si>
    <t xml:space="preserve">  预计负债</t>
  </si>
  <si>
    <t xml:space="preserve">    固定资产净值</t>
  </si>
  <si>
    <t xml:space="preserve">  其他非流动负债</t>
  </si>
  <si>
    <t xml:space="preserve">  工程物资</t>
  </si>
  <si>
    <t xml:space="preserve">    非流动负债合计</t>
  </si>
  <si>
    <t xml:space="preserve">  在建工程</t>
  </si>
  <si>
    <t>受托代理负债</t>
  </si>
  <si>
    <t xml:space="preserve">  无形资产原值</t>
  </si>
  <si>
    <t xml:space="preserve">  负债合计</t>
  </si>
  <si>
    <t xml:space="preserve">    减：无形资产累计摊销</t>
  </si>
  <si>
    <t xml:space="preserve">    无形资产净值</t>
  </si>
  <si>
    <t xml:space="preserve">  研发支出</t>
  </si>
  <si>
    <t xml:space="preserve">  公共基础设施原值</t>
  </si>
  <si>
    <t>减：公共基础设施累计折旧（摊销）</t>
  </si>
  <si>
    <t xml:space="preserve">    公共基础设施净值</t>
  </si>
  <si>
    <t xml:space="preserve">  政府储备物资</t>
  </si>
  <si>
    <t xml:space="preserve">  文物文化资产</t>
  </si>
  <si>
    <t xml:space="preserve">  保障性住房原值</t>
  </si>
  <si>
    <t xml:space="preserve">    减：保障性住房累计折旧</t>
  </si>
  <si>
    <t xml:space="preserve">    保障性住房净值</t>
  </si>
  <si>
    <t xml:space="preserve">  PPP项目资产</t>
  </si>
  <si>
    <t>净资产：</t>
  </si>
  <si>
    <t xml:space="preserve">    减：PPP项目资产累计折旧（摊销）</t>
  </si>
  <si>
    <t xml:space="preserve"> </t>
  </si>
  <si>
    <t>累计盈余</t>
  </si>
  <si>
    <t xml:space="preserve">    PPP项目资产净值</t>
  </si>
  <si>
    <t xml:space="preserve">    专用基金</t>
  </si>
  <si>
    <t xml:space="preserve">  长期待摊费用</t>
  </si>
  <si>
    <t xml:space="preserve">    权益法调整</t>
  </si>
  <si>
    <t xml:space="preserve">  待处理财产损溢</t>
  </si>
  <si>
    <t xml:space="preserve">    PPP项目净资产</t>
  </si>
  <si>
    <t xml:space="preserve">  其他非流动资产  </t>
  </si>
  <si>
    <t xml:space="preserve">    无偿调拨净资产</t>
  </si>
  <si>
    <t xml:space="preserve">      非流动资产合计</t>
  </si>
  <si>
    <t xml:space="preserve">    本期盈余</t>
  </si>
  <si>
    <t>受托代理资产</t>
  </si>
  <si>
    <t xml:space="preserve">      净资产合计  </t>
  </si>
  <si>
    <t xml:space="preserve">    资产总计</t>
  </si>
  <si>
    <t>负债和净资产总计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</si>
</sst>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;\-#,##0.00;;"/>
    <numFmt numFmtId="177" formatCode="#,##0.00;\-#,##0.00;;@"/>
  </numFmts>
  <fonts count="8">
    <font>
      <sz val="10"/>
      <color rgb="FF000000"/>
      <name val="宋体"/>
    </font>
    <font>
      <sz val="11"/>
      <color indexed="0"/>
      <name val="Calibri"/>
      <family val="2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rgb="FF0000FF"/>
      <name val="宋体"/>
      <family val="3"/>
      <charset val="134"/>
    </font>
    <font>
      <sz val="24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2" borderId="1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176" fontId="4" fillId="0" borderId="2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177" fontId="2" fillId="0" borderId="2" xfId="0" applyNumberFormat="1" applyFont="1" applyBorder="1"/>
    <xf numFmtId="0" fontId="2" fillId="0" borderId="2" xfId="0" applyFont="1" applyBorder="1"/>
    <xf numFmtId="0" fontId="2" fillId="2" borderId="2" xfId="0" applyFont="1" applyFill="1" applyBorder="1"/>
    <xf numFmtId="0" fontId="0" fillId="2" borderId="2" xfId="0" applyFont="1" applyFill="1" applyBorder="1" applyAlignment="1">
      <alignment vertical="center"/>
    </xf>
    <xf numFmtId="0" fontId="2" fillId="2" borderId="2" xfId="0" applyFont="1" applyFill="1" applyBorder="1"/>
    <xf numFmtId="0" fontId="0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/>
    <xf numFmtId="0" fontId="0" fillId="2" borderId="3" xfId="0" applyFont="1" applyFill="1" applyBorder="1" applyAlignment="1">
      <alignment vertical="center"/>
    </xf>
    <xf numFmtId="176" fontId="4" fillId="0" borderId="3" xfId="0" applyNumberFormat="1" applyFont="1" applyBorder="1" applyAlignment="1">
      <alignment horizontal="right" vertical="center"/>
    </xf>
    <xf numFmtId="0" fontId="0" fillId="2" borderId="3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workbookViewId="0">
      <selection activeCell="C56" sqref="C56"/>
    </sheetView>
  </sheetViews>
  <sheetFormatPr defaultColWidth="9.140625" defaultRowHeight="14.25" customHeight="1"/>
  <cols>
    <col min="1" max="1" width="34.28515625" customWidth="1"/>
    <col min="2" max="3" width="20.5703125" customWidth="1"/>
    <col min="4" max="4" width="23.42578125" customWidth="1"/>
    <col min="5" max="6" width="20.5703125" customWidth="1"/>
    <col min="7" max="7" width="13" customWidth="1"/>
  </cols>
  <sheetData>
    <row r="1" spans="1:7" ht="33" customHeight="1">
      <c r="A1" s="35" t="s">
        <v>0</v>
      </c>
      <c r="B1" s="36"/>
      <c r="C1" s="37"/>
      <c r="D1" s="37"/>
      <c r="E1" s="37"/>
      <c r="F1" s="37"/>
      <c r="G1" s="3"/>
    </row>
    <row r="2" spans="1:7" ht="12" customHeight="1">
      <c r="B2" s="1" t="s">
        <v>1</v>
      </c>
      <c r="C2" s="38" t="s">
        <v>2</v>
      </c>
      <c r="D2" s="39"/>
      <c r="E2" s="2"/>
      <c r="F2" s="4" t="s">
        <v>3</v>
      </c>
    </row>
    <row r="3" spans="1:7" ht="20.25" customHeight="1">
      <c r="A3" s="5" t="s">
        <v>4</v>
      </c>
      <c r="B3" s="6" t="s">
        <v>5</v>
      </c>
      <c r="C3" s="33"/>
      <c r="D3" s="34"/>
      <c r="E3" s="34"/>
      <c r="F3" s="7" t="s">
        <v>6</v>
      </c>
    </row>
    <row r="4" spans="1:7" ht="19.5" customHeight="1">
      <c r="A4" s="8" t="s">
        <v>7</v>
      </c>
      <c r="B4" s="8" t="s">
        <v>8</v>
      </c>
      <c r="C4" s="8" t="s">
        <v>9</v>
      </c>
      <c r="D4" s="8" t="s">
        <v>10</v>
      </c>
      <c r="E4" s="8" t="s">
        <v>8</v>
      </c>
      <c r="F4" s="8" t="s">
        <v>9</v>
      </c>
    </row>
    <row r="5" spans="1:7" ht="16.5" customHeight="1">
      <c r="A5" s="9" t="s">
        <v>11</v>
      </c>
      <c r="B5" s="10"/>
      <c r="C5" s="10"/>
      <c r="D5" s="9" t="s">
        <v>12</v>
      </c>
      <c r="E5" s="10"/>
      <c r="F5" s="10"/>
    </row>
    <row r="6" spans="1:7" ht="16.5" customHeight="1">
      <c r="A6" s="11" t="s">
        <v>13</v>
      </c>
      <c r="B6" s="12">
        <v>21767.62</v>
      </c>
      <c r="C6" s="12">
        <v>119356.03</v>
      </c>
      <c r="D6" s="11" t="s">
        <v>14</v>
      </c>
      <c r="E6" s="13">
        <v>0</v>
      </c>
      <c r="F6" s="12">
        <v>0</v>
      </c>
    </row>
    <row r="7" spans="1:7" ht="16.5" customHeight="1">
      <c r="A7" s="11" t="s">
        <v>15</v>
      </c>
      <c r="B7" s="12">
        <v>0</v>
      </c>
      <c r="C7" s="12">
        <v>0</v>
      </c>
      <c r="D7" s="11" t="s">
        <v>16</v>
      </c>
      <c r="E7" s="13">
        <v>0</v>
      </c>
      <c r="F7" s="12">
        <v>0</v>
      </c>
    </row>
    <row r="8" spans="1:7" ht="16.5" customHeight="1">
      <c r="A8" s="11" t="s">
        <v>17</v>
      </c>
      <c r="B8" s="12">
        <v>0</v>
      </c>
      <c r="C8" s="12">
        <v>0</v>
      </c>
      <c r="D8" s="11" t="s">
        <v>18</v>
      </c>
      <c r="E8" s="13">
        <v>3401.35</v>
      </c>
      <c r="F8" s="12">
        <v>-358.24</v>
      </c>
    </row>
    <row r="9" spans="1:7" ht="16.5" customHeight="1">
      <c r="A9" s="11" t="s">
        <v>19</v>
      </c>
      <c r="B9" s="12">
        <v>0</v>
      </c>
      <c r="C9" s="12">
        <v>0</v>
      </c>
      <c r="D9" s="11" t="s">
        <v>20</v>
      </c>
      <c r="E9" s="13">
        <v>1191.5</v>
      </c>
      <c r="F9" s="12">
        <v>1191.5</v>
      </c>
    </row>
    <row r="10" spans="1:7" ht="16.5" customHeight="1">
      <c r="A10" s="11" t="s">
        <v>21</v>
      </c>
      <c r="B10" s="12">
        <v>40000</v>
      </c>
      <c r="C10" s="12">
        <v>40000</v>
      </c>
      <c r="D10" s="11" t="s">
        <v>22</v>
      </c>
      <c r="E10" s="13">
        <v>44778.57</v>
      </c>
      <c r="F10" s="12">
        <v>41700.11</v>
      </c>
    </row>
    <row r="11" spans="1:7" ht="16.5" customHeight="1">
      <c r="A11" s="11" t="s">
        <v>23</v>
      </c>
      <c r="B11" s="12">
        <v>0</v>
      </c>
      <c r="C11" s="12">
        <v>0</v>
      </c>
      <c r="D11" s="11" t="s">
        <v>24</v>
      </c>
      <c r="E11" s="13">
        <v>0</v>
      </c>
      <c r="F11" s="12">
        <v>0</v>
      </c>
    </row>
    <row r="12" spans="1:7" ht="16.5" customHeight="1">
      <c r="A12" s="11" t="s">
        <v>25</v>
      </c>
      <c r="B12" s="12">
        <v>0</v>
      </c>
      <c r="C12" s="12">
        <v>0</v>
      </c>
      <c r="D12" s="11" t="s">
        <v>26</v>
      </c>
      <c r="E12" s="13">
        <v>0</v>
      </c>
      <c r="F12" s="12">
        <v>0</v>
      </c>
    </row>
    <row r="13" spans="1:7" ht="16.5" customHeight="1">
      <c r="A13" s="11" t="s">
        <v>27</v>
      </c>
      <c r="B13" s="12">
        <v>0</v>
      </c>
      <c r="C13" s="12">
        <v>0</v>
      </c>
      <c r="D13" s="11" t="s">
        <v>28</v>
      </c>
      <c r="E13" s="13">
        <v>0</v>
      </c>
      <c r="F13" s="12">
        <v>0</v>
      </c>
    </row>
    <row r="14" spans="1:7" ht="16.5" customHeight="1">
      <c r="A14" s="11" t="s">
        <v>29</v>
      </c>
      <c r="B14" s="12">
        <v>0</v>
      </c>
      <c r="C14" s="12">
        <v>0</v>
      </c>
      <c r="D14" s="11" t="s">
        <v>30</v>
      </c>
      <c r="E14" s="13">
        <v>0</v>
      </c>
      <c r="F14" s="12">
        <v>0</v>
      </c>
    </row>
    <row r="15" spans="1:7" ht="16.5" customHeight="1">
      <c r="A15" s="11" t="s">
        <v>31</v>
      </c>
      <c r="B15" s="12">
        <v>0</v>
      </c>
      <c r="C15" s="12">
        <v>0</v>
      </c>
      <c r="D15" s="11" t="s">
        <v>32</v>
      </c>
      <c r="E15" s="13">
        <v>0</v>
      </c>
      <c r="F15" s="12">
        <v>0</v>
      </c>
    </row>
    <row r="16" spans="1:7" ht="16.5" customHeight="1">
      <c r="A16" s="11" t="s">
        <v>33</v>
      </c>
      <c r="B16" s="12">
        <v>0</v>
      </c>
      <c r="C16" s="12">
        <v>0</v>
      </c>
      <c r="D16" s="11" t="s">
        <v>34</v>
      </c>
      <c r="E16" s="13">
        <v>10934.38</v>
      </c>
      <c r="F16" s="12">
        <v>15896.66</v>
      </c>
    </row>
    <row r="17" spans="1:6" ht="16.5" customHeight="1">
      <c r="A17" s="11" t="s">
        <v>35</v>
      </c>
      <c r="B17" s="12">
        <v>0</v>
      </c>
      <c r="C17" s="12">
        <v>0</v>
      </c>
      <c r="D17" s="11" t="s">
        <v>36</v>
      </c>
      <c r="E17" s="13">
        <v>0</v>
      </c>
      <c r="F17" s="12">
        <v>0</v>
      </c>
    </row>
    <row r="18" spans="1:6" ht="16.5" customHeight="1">
      <c r="A18" s="11" t="s">
        <v>37</v>
      </c>
      <c r="B18" s="12"/>
      <c r="C18" s="12"/>
      <c r="D18" s="11" t="s">
        <v>38</v>
      </c>
      <c r="E18" s="13">
        <v>0</v>
      </c>
      <c r="F18" s="12">
        <v>0</v>
      </c>
    </row>
    <row r="19" spans="1:6" ht="16.5" customHeight="1">
      <c r="A19" s="8" t="s">
        <v>39</v>
      </c>
      <c r="B19" s="12">
        <f>SUM(B6:B18)</f>
        <v>61767.619999999995</v>
      </c>
      <c r="C19" s="12">
        <f>SUM(C6:C18)</f>
        <v>159356.03</v>
      </c>
      <c r="D19" s="11" t="s">
        <v>40</v>
      </c>
      <c r="E19" s="13">
        <v>0</v>
      </c>
      <c r="F19" s="12">
        <v>0</v>
      </c>
    </row>
    <row r="20" spans="1:6" ht="16.5" customHeight="1">
      <c r="A20" s="9" t="s">
        <v>41</v>
      </c>
      <c r="B20" s="12">
        <v>0</v>
      </c>
      <c r="C20" s="12">
        <v>0</v>
      </c>
      <c r="D20" s="14" t="s">
        <v>42</v>
      </c>
      <c r="E20" s="13">
        <f>SUM(E6:E19)</f>
        <v>60305.799999999996</v>
      </c>
      <c r="F20" s="12">
        <f>SUM(F6:F19)</f>
        <v>58430.03</v>
      </c>
    </row>
    <row r="21" spans="1:6" ht="16.5" customHeight="1">
      <c r="A21" s="11" t="s">
        <v>43</v>
      </c>
      <c r="B21" s="12">
        <v>0</v>
      </c>
      <c r="C21" s="12">
        <v>0</v>
      </c>
      <c r="D21" s="14" t="s">
        <v>44</v>
      </c>
      <c r="E21" s="13"/>
      <c r="F21" s="12"/>
    </row>
    <row r="22" spans="1:6" ht="16.5" customHeight="1">
      <c r="A22" s="11" t="s">
        <v>45</v>
      </c>
      <c r="B22" s="12">
        <v>0</v>
      </c>
      <c r="C22" s="12">
        <v>0</v>
      </c>
      <c r="D22" s="15" t="s">
        <v>46</v>
      </c>
      <c r="E22" s="13">
        <v>0</v>
      </c>
      <c r="F22" s="12">
        <v>0</v>
      </c>
    </row>
    <row r="23" spans="1:6" ht="16.5" customHeight="1">
      <c r="A23" s="11" t="s">
        <v>47</v>
      </c>
      <c r="B23" s="12">
        <v>119333.66</v>
      </c>
      <c r="C23" s="12">
        <v>106405.4</v>
      </c>
      <c r="D23" s="15" t="s">
        <v>48</v>
      </c>
      <c r="E23" s="13">
        <v>0</v>
      </c>
      <c r="F23" s="12">
        <v>0</v>
      </c>
    </row>
    <row r="24" spans="1:6" ht="16.5" customHeight="1">
      <c r="A24" s="11" t="s">
        <v>49</v>
      </c>
      <c r="B24" s="12">
        <v>93715.46</v>
      </c>
      <c r="C24" s="12">
        <v>87080</v>
      </c>
      <c r="D24" s="15" t="s">
        <v>50</v>
      </c>
      <c r="E24" s="13">
        <v>0</v>
      </c>
      <c r="F24" s="12">
        <v>0</v>
      </c>
    </row>
    <row r="25" spans="1:6" ht="16.5" customHeight="1">
      <c r="A25" s="11" t="s">
        <v>51</v>
      </c>
      <c r="B25" s="12">
        <f>B23-B24</f>
        <v>25618.199999999997</v>
      </c>
      <c r="C25" s="12">
        <f>C23-C24</f>
        <v>19325.399999999994</v>
      </c>
      <c r="D25" s="15" t="s">
        <v>52</v>
      </c>
      <c r="E25" s="13">
        <v>0</v>
      </c>
      <c r="F25" s="12">
        <v>0</v>
      </c>
    </row>
    <row r="26" spans="1:6" ht="16.5" customHeight="1">
      <c r="A26" s="11" t="s">
        <v>53</v>
      </c>
      <c r="B26" s="12">
        <v>0</v>
      </c>
      <c r="C26" s="12">
        <v>0</v>
      </c>
      <c r="D26" s="14" t="s">
        <v>54</v>
      </c>
      <c r="E26" s="13">
        <f>SUM(E22:E25)</f>
        <v>0</v>
      </c>
      <c r="F26" s="12">
        <f>SUM(F22:F25)</f>
        <v>0</v>
      </c>
    </row>
    <row r="27" spans="1:6" ht="16.5" customHeight="1">
      <c r="A27" s="11" t="s">
        <v>55</v>
      </c>
      <c r="B27" s="12">
        <v>0</v>
      </c>
      <c r="C27" s="12">
        <v>0</v>
      </c>
      <c r="D27" s="15" t="s">
        <v>56</v>
      </c>
      <c r="E27" s="13">
        <v>0</v>
      </c>
      <c r="F27" s="12">
        <v>0</v>
      </c>
    </row>
    <row r="28" spans="1:6" ht="16.5" customHeight="1">
      <c r="A28" s="11" t="s">
        <v>57</v>
      </c>
      <c r="B28" s="12">
        <v>0</v>
      </c>
      <c r="C28" s="12">
        <v>0</v>
      </c>
      <c r="D28" s="8" t="s">
        <v>58</v>
      </c>
      <c r="E28" s="13">
        <f>E20+E26+E27</f>
        <v>60305.799999999996</v>
      </c>
      <c r="F28" s="12">
        <f>F20+F26+F27</f>
        <v>58430.03</v>
      </c>
    </row>
    <row r="29" spans="1:6" ht="16.5" customHeight="1">
      <c r="A29" s="11" t="s">
        <v>59</v>
      </c>
      <c r="B29" s="12">
        <v>0</v>
      </c>
      <c r="C29" s="12">
        <v>0</v>
      </c>
      <c r="D29" s="16"/>
      <c r="E29" s="17"/>
      <c r="F29" s="18"/>
    </row>
    <row r="30" spans="1:6" ht="16.5" customHeight="1">
      <c r="A30" s="11" t="s">
        <v>60</v>
      </c>
      <c r="B30" s="12">
        <f>B28-B29</f>
        <v>0</v>
      </c>
      <c r="C30" s="12">
        <f>C28-C29</f>
        <v>0</v>
      </c>
      <c r="D30" s="16"/>
      <c r="E30" s="17"/>
      <c r="F30" s="18"/>
    </row>
    <row r="31" spans="1:6" ht="16.5" customHeight="1">
      <c r="A31" s="11" t="s">
        <v>61</v>
      </c>
      <c r="B31" s="12">
        <v>0</v>
      </c>
      <c r="C31" s="12">
        <v>0</v>
      </c>
      <c r="D31" s="16"/>
      <c r="E31" s="17"/>
      <c r="F31" s="18"/>
    </row>
    <row r="32" spans="1:6" ht="16.5" customHeight="1">
      <c r="A32" s="11" t="s">
        <v>62</v>
      </c>
      <c r="B32" s="12">
        <v>0</v>
      </c>
      <c r="C32" s="12">
        <v>0</v>
      </c>
      <c r="D32" s="19"/>
      <c r="E32" s="17"/>
      <c r="F32" s="18"/>
    </row>
    <row r="33" spans="1:6" ht="16.5" customHeight="1">
      <c r="A33" s="20" t="s">
        <v>63</v>
      </c>
      <c r="B33" s="12">
        <v>0</v>
      </c>
      <c r="C33" s="12">
        <v>0</v>
      </c>
      <c r="D33" s="21"/>
      <c r="E33" s="13">
        <v>0</v>
      </c>
      <c r="F33" s="12">
        <v>0</v>
      </c>
    </row>
    <row r="34" spans="1:6" ht="16.5" customHeight="1">
      <c r="A34" s="11" t="s">
        <v>64</v>
      </c>
      <c r="B34" s="12">
        <f>B32-B33</f>
        <v>0</v>
      </c>
      <c r="C34" s="12">
        <f>C32-C33</f>
        <v>0</v>
      </c>
      <c r="D34" s="21"/>
      <c r="E34" s="13">
        <v>0</v>
      </c>
      <c r="F34" s="12">
        <v>0</v>
      </c>
    </row>
    <row r="35" spans="1:6" ht="16.5" customHeight="1">
      <c r="A35" s="11" t="s">
        <v>65</v>
      </c>
      <c r="B35" s="12">
        <v>0</v>
      </c>
      <c r="C35" s="12">
        <v>0</v>
      </c>
      <c r="D35" s="21"/>
      <c r="E35" s="13">
        <v>0</v>
      </c>
      <c r="F35" s="12">
        <v>0</v>
      </c>
    </row>
    <row r="36" spans="1:6" ht="16.5" customHeight="1">
      <c r="A36" s="11" t="s">
        <v>66</v>
      </c>
      <c r="B36" s="12">
        <v>0</v>
      </c>
      <c r="C36" s="12">
        <v>0</v>
      </c>
      <c r="D36" s="21"/>
      <c r="E36" s="13">
        <v>0</v>
      </c>
      <c r="F36" s="12">
        <v>0</v>
      </c>
    </row>
    <row r="37" spans="1:6" ht="16.5" customHeight="1">
      <c r="A37" s="11" t="s">
        <v>67</v>
      </c>
      <c r="B37" s="12">
        <v>0</v>
      </c>
      <c r="C37" s="12">
        <v>0</v>
      </c>
      <c r="D37" s="21"/>
      <c r="E37" s="13">
        <v>0</v>
      </c>
      <c r="F37" s="12">
        <v>0</v>
      </c>
    </row>
    <row r="38" spans="1:6" ht="16.5" customHeight="1">
      <c r="A38" s="11" t="s">
        <v>68</v>
      </c>
      <c r="B38" s="12">
        <v>0</v>
      </c>
      <c r="C38" s="12">
        <v>0</v>
      </c>
      <c r="D38" s="22"/>
      <c r="E38" s="23"/>
      <c r="F38" s="23"/>
    </row>
    <row r="39" spans="1:6" ht="16.5" customHeight="1">
      <c r="A39" s="11" t="s">
        <v>69</v>
      </c>
      <c r="B39" s="12">
        <f>B37-B38</f>
        <v>0</v>
      </c>
      <c r="C39" s="12">
        <f>C37-C38</f>
        <v>0</v>
      </c>
      <c r="D39" s="20"/>
      <c r="E39" s="23"/>
      <c r="F39" s="23"/>
    </row>
    <row r="40" spans="1:6" ht="14.25" customHeight="1">
      <c r="A40" s="24" t="s">
        <v>70</v>
      </c>
      <c r="B40" s="12">
        <v>0</v>
      </c>
      <c r="C40" s="12">
        <v>0</v>
      </c>
      <c r="D40" s="25" t="s">
        <v>71</v>
      </c>
      <c r="E40" s="13">
        <v>0</v>
      </c>
      <c r="F40" s="12">
        <v>0</v>
      </c>
    </row>
    <row r="41" spans="1:6" ht="14.25" customHeight="1">
      <c r="A41" s="24" t="s">
        <v>72</v>
      </c>
      <c r="B41" s="12" t="s">
        <v>73</v>
      </c>
      <c r="C41" s="12">
        <v>0</v>
      </c>
      <c r="D41" s="26" t="s">
        <v>74</v>
      </c>
      <c r="E41" s="13">
        <v>27080.02</v>
      </c>
      <c r="F41" s="12">
        <v>120251.4</v>
      </c>
    </row>
    <row r="42" spans="1:6" ht="14.25" customHeight="1">
      <c r="A42" s="24" t="s">
        <v>75</v>
      </c>
      <c r="B42" s="12"/>
      <c r="C42" s="12">
        <f>C40-C41</f>
        <v>0</v>
      </c>
      <c r="D42" s="27" t="s">
        <v>76</v>
      </c>
      <c r="E42" s="13"/>
      <c r="F42" s="12"/>
    </row>
    <row r="43" spans="1:6" ht="16.5" customHeight="1">
      <c r="A43" s="11" t="s">
        <v>77</v>
      </c>
      <c r="B43" s="12">
        <v>0</v>
      </c>
      <c r="C43" s="12">
        <v>0</v>
      </c>
      <c r="D43" s="27" t="s">
        <v>78</v>
      </c>
      <c r="E43" s="13"/>
      <c r="F43" s="12"/>
    </row>
    <row r="44" spans="1:6" ht="16.5" customHeight="1">
      <c r="A44" s="11" t="s">
        <v>79</v>
      </c>
      <c r="B44" s="12">
        <v>0</v>
      </c>
      <c r="C44" s="12">
        <v>0</v>
      </c>
      <c r="D44" s="20" t="s">
        <v>80</v>
      </c>
      <c r="E44" s="13">
        <v>0</v>
      </c>
      <c r="F44" s="12">
        <v>0</v>
      </c>
    </row>
    <row r="45" spans="1:6" ht="16.5" customHeight="1">
      <c r="A45" s="11" t="s">
        <v>81</v>
      </c>
      <c r="B45" s="12">
        <v>0</v>
      </c>
      <c r="C45" s="12">
        <v>0</v>
      </c>
      <c r="D45" s="11" t="s">
        <v>82</v>
      </c>
      <c r="E45" s="13">
        <v>0</v>
      </c>
      <c r="F45" s="12">
        <v>0</v>
      </c>
    </row>
    <row r="46" spans="1:6" ht="16.5" customHeight="1">
      <c r="A46" s="9" t="s">
        <v>83</v>
      </c>
      <c r="B46" s="12">
        <f>B21+B22+B25+B26+B27+B30+B31+B34+B35+B36+B39+B43+B44+B45+B42</f>
        <v>25618.199999999997</v>
      </c>
      <c r="C46" s="12">
        <f>C21+C22+C25+C26+C27+C30+C31+C34+C35+C36+C39+C43+C44+C45+C42</f>
        <v>19325.399999999994</v>
      </c>
      <c r="D46" s="11" t="s">
        <v>84</v>
      </c>
      <c r="E46" s="13">
        <v>0</v>
      </c>
      <c r="F46" s="12">
        <v>0</v>
      </c>
    </row>
    <row r="47" spans="1:6" ht="16.5" customHeight="1">
      <c r="A47" s="11" t="s">
        <v>85</v>
      </c>
      <c r="B47" s="12">
        <v>0</v>
      </c>
      <c r="C47" s="12">
        <v>0</v>
      </c>
      <c r="D47" s="9" t="s">
        <v>86</v>
      </c>
      <c r="E47" s="13">
        <f>SUM(E41:E46)</f>
        <v>27080.02</v>
      </c>
      <c r="F47" s="12">
        <f>SUM(F41:F46)</f>
        <v>120251.4</v>
      </c>
    </row>
    <row r="48" spans="1:6" s="28" customFormat="1" ht="16.5" customHeight="1">
      <c r="A48" s="9" t="s">
        <v>87</v>
      </c>
      <c r="B48" s="12">
        <f>B19+B46+B47</f>
        <v>87385.819999999992</v>
      </c>
      <c r="C48" s="12">
        <f>C19+C46+C47</f>
        <v>178681.43</v>
      </c>
      <c r="D48" s="8" t="s">
        <v>88</v>
      </c>
      <c r="E48" s="13">
        <f>E28+E47</f>
        <v>87385.819999999992</v>
      </c>
      <c r="F48" s="12">
        <f>F28+F47</f>
        <v>178681.43</v>
      </c>
    </row>
    <row r="49" spans="1:6" s="28" customFormat="1" ht="16.5" customHeight="1">
      <c r="A49" s="29"/>
      <c r="B49" s="30"/>
      <c r="C49" s="30"/>
      <c r="D49" s="31"/>
      <c r="E49" s="32"/>
      <c r="F49" s="30"/>
    </row>
  </sheetData>
  <mergeCells count="3">
    <mergeCell ref="C3:E3"/>
    <mergeCell ref="A1:F1"/>
    <mergeCell ref="C2:D2"/>
  </mergeCells>
  <phoneticPr fontId="7" type="noConversion"/>
  <printOptions horizontalCentered="1"/>
  <pageMargins left="0.18866666666666668" right="0.18866666666666668" top="0.94333333333333347" bottom="0.56600000000000006" header="0" footer="0"/>
  <pageSetup paperSize="9" scale="80" orientation="portrait" useFirstPageNumber="1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第1页</vt:lpstr>
      <vt:lpstr>第1页!Print_Titles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LX</cp:lastModifiedBy>
  <dcterms:created xsi:type="dcterms:W3CDTF">2026-01-28T02:02:58Z</dcterms:created>
  <dcterms:modified xsi:type="dcterms:W3CDTF">2026-01-28T02:03:30Z</dcterms:modified>
</cp:coreProperties>
</file>